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<sst xmlns="http://schemas.openxmlformats.org/spreadsheetml/2006/main" count="72" uniqueCount="72">
  <si>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</si>
  <si>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</si>
  <si>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</si>
  <si>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</si>
  <si>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</si>
  <si>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</si>
  <si>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</si>
  <si>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</si>
  <si>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</si>
  <si>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</si>
  <si>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</si>
  <si>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</si>
  <si>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</si>
  <si>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</si>
  <si>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</si>
  <si>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</si>
  <si>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</si>
  <si>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</si>
  <si>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</si>
  <si>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</si>
  <si>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</si>
  <si>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</si>
  <si>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</si>
  <si>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</si>
  <si>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</si>
  <si>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</si>
  <si>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</si>
  <si>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</si>
  <si>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</si>
  <si>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</si>
  <si>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</si>
  <si>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</si>
  <si>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</si>
  <si>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</si>
  <si>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</si>
  <si>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</si>
  <si>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</si>
  <si>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</si>
  <si>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</si>
  <si>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</si>
  <si>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</si>
  <si>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</si>
  <si>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</si>
  <si>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</si>
  <si>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</si>
  <si>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</si>
  <si>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</si>
  <si>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</si>
  <si>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</si>
  <si>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</si>
  <si>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</si>
  <si>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</si>
  <si>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</si>
  <si>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</si>
  <si>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</si>
  <si>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</si>
  <si>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</si>
  <si>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</si>
  <si>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</si>
  <si>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</si>
  <si>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</si>
  <si>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</si>
  <si>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</si>
  <si>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</si>
  <si>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</si>
  <si>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</si>
  <si>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</si>
  <si>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</si>
  <si>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>2.2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</si>
  <si>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</si>
  <si>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 xml:space="preserve">                                                      на 2023г.                       Совхозная, 101а</t>
  </si>
  <si>
    <t>МКД,имеющие все виды благоустройства, не оборудованных лифтом и мусоропроводом, без услуг по уборке мест общего 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</si>
</sst>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48"/>
  <sheetViews>
    <sheetView tabSelected="1" workbookViewId="0">
      <selection activeCell="J27" sqref="J27"/>
    </sheetView>
  </sheetViews>
  <sheetFormatPr defaultRowHeight="14.4" x14ac:dyDescent="0.3"/>
  <cols>
    <col min="1" max="1" width="7.77734375" customWidth="1"/>
    <col min="7" max="7" width="16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71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2</v>
      </c>
      <c r="C7" s="125"/>
      <c r="D7" s="125"/>
      <c r="E7" s="125"/>
      <c r="F7" s="125"/>
      <c r="G7" s="125"/>
      <c r="H7" s="125"/>
    </row>
    <row r="8" spans="1:9" x14ac:dyDescent="0.3">
      <c r="A8" s="123" t="s">
        <v>3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70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4</v>
      </c>
      <c r="B10" s="101" t="s">
        <v>5</v>
      </c>
      <c r="C10" s="102"/>
      <c r="D10" s="102"/>
      <c r="E10" s="102"/>
      <c r="F10" s="102"/>
      <c r="G10" s="103"/>
      <c r="H10" s="4" t="s">
        <v>6</v>
      </c>
    </row>
    <row r="11" spans="1:9" x14ac:dyDescent="0.3">
      <c r="A11" s="5" t="s">
        <v>7</v>
      </c>
      <c r="B11" s="104"/>
      <c r="C11" s="105"/>
      <c r="D11" s="105"/>
      <c r="E11" s="105"/>
      <c r="F11" s="105"/>
      <c r="G11" s="106"/>
      <c r="H11" s="6" t="s">
        <v>8</v>
      </c>
    </row>
    <row r="12" spans="1:9" x14ac:dyDescent="0.3">
      <c r="A12" s="7"/>
      <c r="B12" s="8" t="s">
        <v>9</v>
      </c>
      <c r="C12" s="9"/>
      <c r="D12" s="9"/>
      <c r="E12" s="9"/>
      <c r="F12" s="9"/>
      <c r="G12" s="9"/>
      <c r="H12" s="10"/>
    </row>
    <row r="13" spans="1:9" x14ac:dyDescent="0.3">
      <c r="A13" s="6" t="s">
        <v>10</v>
      </c>
      <c r="B13" s="11" t="s">
        <v>11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12</v>
      </c>
      <c r="B14" s="17" t="s">
        <v>13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14</v>
      </c>
      <c r="B15" s="22" t="s">
        <v>15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16</v>
      </c>
      <c r="B16" s="11" t="s">
        <v>17</v>
      </c>
      <c r="C16" s="12"/>
      <c r="D16" s="12"/>
      <c r="E16" s="12"/>
      <c r="F16" s="12"/>
      <c r="G16" s="27"/>
      <c r="H16" s="15">
        <f>SUM(H17+H21+H35)</f>
        <v>11</v>
      </c>
      <c r="I16" s="28"/>
    </row>
    <row r="17" spans="1:9" x14ac:dyDescent="0.3">
      <c r="A17" s="88" t="s">
        <v>18</v>
      </c>
      <c r="B17" s="107" t="s">
        <v>19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20</v>
      </c>
      <c r="B19" s="30" t="s">
        <v>21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22</v>
      </c>
      <c r="B20" s="34" t="s">
        <v>23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68</v>
      </c>
      <c r="B21" s="115" t="s">
        <v>24</v>
      </c>
      <c r="C21" s="116"/>
      <c r="D21" s="116"/>
      <c r="E21" s="116"/>
      <c r="F21" s="116"/>
      <c r="G21" s="117"/>
      <c r="H21" s="121">
        <f>H26+H27+H29+H30+H31+H32+H33+H34</f>
        <v>4.67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ht="13.2" customHeight="1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idden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25</v>
      </c>
      <c r="B26" s="40" t="s">
        <v>69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26</v>
      </c>
      <c r="B27" s="90" t="s">
        <v>27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28</v>
      </c>
      <c r="B29" s="45" t="s">
        <v>29</v>
      </c>
      <c r="C29" s="46"/>
      <c r="D29" s="46"/>
      <c r="E29" s="46"/>
      <c r="F29" s="46"/>
      <c r="G29" s="47"/>
      <c r="H29" s="48">
        <v>0</v>
      </c>
    </row>
    <row r="30" spans="1:9" ht="30" customHeight="1" x14ac:dyDescent="0.3">
      <c r="A30" s="44" t="s">
        <v>30</v>
      </c>
      <c r="B30" s="98" t="s">
        <v>31</v>
      </c>
      <c r="C30" s="99"/>
      <c r="D30" s="99"/>
      <c r="E30" s="99"/>
      <c r="F30" s="99"/>
      <c r="G30" s="100"/>
      <c r="H30" s="48">
        <v>1.1000000000000001</v>
      </c>
    </row>
    <row r="31" spans="1:9" ht="28.8" customHeight="1" x14ac:dyDescent="0.3">
      <c r="A31" s="44" t="s">
        <v>32</v>
      </c>
      <c r="B31" s="98" t="s">
        <v>33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34</v>
      </c>
      <c r="B32" s="45" t="s">
        <v>35</v>
      </c>
      <c r="C32" s="46"/>
      <c r="D32" s="46"/>
      <c r="E32" s="46"/>
      <c r="F32" s="46"/>
      <c r="G32" s="47"/>
      <c r="H32" s="49">
        <v>0</v>
      </c>
    </row>
    <row r="33" spans="1:14" x14ac:dyDescent="0.3">
      <c r="A33" s="44" t="s">
        <v>36</v>
      </c>
      <c r="B33" s="45" t="s">
        <v>37</v>
      </c>
      <c r="C33" s="46"/>
      <c r="D33" s="46"/>
      <c r="E33" s="46"/>
      <c r="F33" s="46"/>
      <c r="G33" s="47"/>
      <c r="H33" s="49">
        <v>0</v>
      </c>
    </row>
    <row r="34" spans="1:14" ht="44.4" customHeight="1" x14ac:dyDescent="0.3">
      <c r="A34" s="44" t="s">
        <v>38</v>
      </c>
      <c r="B34" s="98" t="s">
        <v>39</v>
      </c>
      <c r="C34" s="99"/>
      <c r="D34" s="99"/>
      <c r="E34" s="99"/>
      <c r="F34" s="99"/>
      <c r="G34" s="100"/>
      <c r="H34" s="49">
        <v>0</v>
      </c>
    </row>
    <row r="35" spans="1:14" ht="29.4" customHeight="1" x14ac:dyDescent="0.3">
      <c r="A35" s="50" t="s">
        <v>40</v>
      </c>
      <c r="B35" s="79" t="s">
        <v>41</v>
      </c>
      <c r="C35" s="80"/>
      <c r="D35" s="80"/>
      <c r="E35" s="80"/>
      <c r="F35" s="80"/>
      <c r="G35" s="81"/>
      <c r="H35" s="51">
        <f>H36+H37+H38+H39+H40+H41</f>
        <v>5.77</v>
      </c>
    </row>
    <row r="36" spans="1:14" x14ac:dyDescent="0.3">
      <c r="A36" s="52" t="s">
        <v>42</v>
      </c>
      <c r="B36" s="82" t="s">
        <v>43</v>
      </c>
      <c r="C36" s="83"/>
      <c r="D36" s="83"/>
      <c r="E36" s="83"/>
      <c r="F36" s="83"/>
      <c r="G36" s="84"/>
      <c r="H36" s="53">
        <v>0</v>
      </c>
    </row>
    <row r="37" spans="1:14" x14ac:dyDescent="0.3">
      <c r="A37" s="52" t="s">
        <v>44</v>
      </c>
      <c r="B37" s="54" t="s">
        <v>45</v>
      </c>
      <c r="C37" s="55"/>
      <c r="D37" s="55"/>
      <c r="E37" s="55"/>
      <c r="F37" s="55"/>
      <c r="G37" s="56"/>
      <c r="H37" s="53">
        <v>0.22</v>
      </c>
    </row>
    <row r="38" spans="1:14" ht="27.6" customHeight="1" x14ac:dyDescent="0.3">
      <c r="A38" s="52" t="s">
        <v>46</v>
      </c>
      <c r="B38" s="82" t="s">
        <v>47</v>
      </c>
      <c r="C38" s="83"/>
      <c r="D38" s="83"/>
      <c r="E38" s="83"/>
      <c r="F38" s="83"/>
      <c r="G38" s="84"/>
      <c r="H38" s="53">
        <v>4.0999999999999996</v>
      </c>
    </row>
    <row r="39" spans="1:14" x14ac:dyDescent="0.3">
      <c r="A39" s="52" t="s">
        <v>48</v>
      </c>
      <c r="B39" s="82" t="s">
        <v>49</v>
      </c>
      <c r="C39" s="83"/>
      <c r="D39" s="83"/>
      <c r="E39" s="83"/>
      <c r="F39" s="83"/>
      <c r="G39" s="84"/>
      <c r="H39" s="57">
        <v>0.05</v>
      </c>
    </row>
    <row r="40" spans="1:14" x14ac:dyDescent="0.3">
      <c r="A40" s="58" t="s">
        <v>50</v>
      </c>
      <c r="B40" s="34" t="s">
        <v>51</v>
      </c>
      <c r="C40" s="35"/>
      <c r="D40" s="35"/>
      <c r="E40" s="35"/>
      <c r="F40" s="35"/>
      <c r="G40" s="36"/>
      <c r="H40" s="59">
        <v>0.03</v>
      </c>
    </row>
    <row r="41" spans="1:14" x14ac:dyDescent="0.3">
      <c r="A41" s="58" t="s">
        <v>52</v>
      </c>
      <c r="B41" s="82" t="s">
        <v>53</v>
      </c>
      <c r="C41" s="83"/>
      <c r="D41" s="83"/>
      <c r="E41" s="83"/>
      <c r="F41" s="83"/>
      <c r="G41" s="84"/>
      <c r="H41" s="53">
        <v>1.37</v>
      </c>
    </row>
    <row r="42" spans="1:14" x14ac:dyDescent="0.3">
      <c r="A42" s="60" t="s">
        <v>54</v>
      </c>
      <c r="B42" s="61" t="s">
        <v>55</v>
      </c>
      <c r="C42" s="62"/>
      <c r="D42" s="62"/>
      <c r="E42" s="62"/>
      <c r="F42" s="62"/>
      <c r="G42" s="63"/>
      <c r="H42" s="64">
        <v>2.63</v>
      </c>
    </row>
    <row r="43" spans="1:14" ht="44.4" customHeight="1" x14ac:dyDescent="0.3">
      <c r="A43" s="65" t="s">
        <v>56</v>
      </c>
      <c r="B43" s="85" t="s">
        <v>57</v>
      </c>
      <c r="C43" s="86"/>
      <c r="D43" s="86"/>
      <c r="E43" s="86"/>
      <c r="F43" s="86"/>
      <c r="G43" s="87"/>
      <c r="H43" s="66">
        <f>H44+H45+H46</f>
        <v>0</v>
      </c>
    </row>
    <row r="44" spans="1:14" ht="26.4" customHeight="1" x14ac:dyDescent="0.3">
      <c r="A44" s="67" t="s">
        <v>58</v>
      </c>
      <c r="B44" s="76" t="s">
        <v>59</v>
      </c>
      <c r="C44" s="77"/>
      <c r="D44" s="77"/>
      <c r="E44" s="77"/>
      <c r="F44" s="77"/>
      <c r="G44" s="78"/>
      <c r="H44" s="68"/>
    </row>
    <row r="45" spans="1:14" ht="24.6" customHeight="1" x14ac:dyDescent="0.3">
      <c r="A45" s="69" t="s">
        <v>60</v>
      </c>
      <c r="B45" s="76" t="s">
        <v>61</v>
      </c>
      <c r="C45" s="77"/>
      <c r="D45" s="77"/>
      <c r="E45" s="77"/>
      <c r="F45" s="77"/>
      <c r="G45" s="78"/>
      <c r="H45" s="68"/>
    </row>
    <row r="46" spans="1:14" ht="25.8" customHeight="1" x14ac:dyDescent="0.3">
      <c r="A46" s="67" t="s">
        <v>62</v>
      </c>
      <c r="B46" s="76" t="s">
        <v>63</v>
      </c>
      <c r="C46" s="77"/>
      <c r="D46" s="77"/>
      <c r="E46" s="77"/>
      <c r="F46" s="77"/>
      <c r="G46" s="78"/>
      <c r="H46" s="68"/>
    </row>
    <row r="47" spans="1:14" ht="24.6" customHeight="1" x14ac:dyDescent="0.3">
      <c r="A47" s="67" t="s">
        <v>64</v>
      </c>
      <c r="B47" s="76" t="s">
        <v>65</v>
      </c>
      <c r="C47" s="77"/>
      <c r="D47" s="77"/>
      <c r="E47" s="77"/>
      <c r="F47" s="77"/>
      <c r="G47" s="78"/>
      <c r="H47" s="68"/>
    </row>
    <row r="48" spans="1:14" x14ac:dyDescent="0.3">
      <c r="A48" s="70"/>
      <c r="B48" s="71"/>
      <c r="C48" s="72"/>
      <c r="D48" s="72"/>
      <c r="E48" s="73" t="s">
        <v>66</v>
      </c>
      <c r="F48" s="72"/>
      <c r="G48" s="72"/>
      <c r="H48" s="74">
        <f>H13+H16+H42+H43</f>
        <v>18.7</v>
      </c>
      <c r="I48" s="75" t="s">
        <v>67</v>
      </c>
      <c r="N48">
        <v>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2022-12-20T09:19:12Z</dcterms:modified>
</cp:coreProperties>
</file>